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F37" s="1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F37" s="1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I60" s="1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I22" s="1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R51" i="62"/>
  <c r="F60" i="69" l="1"/>
  <c r="I60"/>
  <c r="F22"/>
  <c r="I7"/>
  <c r="F7"/>
  <c r="I37" i="71"/>
  <c r="I22"/>
  <c r="F22"/>
  <c r="F60" i="70"/>
  <c r="F22"/>
  <c r="F7"/>
  <c r="I7"/>
  <c r="I7" i="61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<sst xmlns="http://schemas.openxmlformats.org/spreadsheetml/2006/main" count="2450" uniqueCount="681">
  <si>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</si>
  <si>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</si>
  <si>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</si>
  <si>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</si>
  <si>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</si>
  <si>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</si>
  <si>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</si>
  <si>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</si>
  <si>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</si>
  <si>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</si>
  <si>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</si>
  <si>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</si>
  <si>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</si>
  <si>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</si>
  <si>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</si>
  <si>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</si>
  <si>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</si>
  <si>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</si>
  <si>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</si>
  <si>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</si>
  <si>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</si>
  <si>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</si>
  <si>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</si>
  <si>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</si>
  <si>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</si>
  <si>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</si>
  <si>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</si>
  <si>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</si>
  <si>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</si>
  <si>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</si>
  <si>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</si>
  <si>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</si>
  <si>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</si>
  <si>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</si>
  <si>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</si>
  <si>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</si>
  <si>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</si>
  <si>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</si>
  <si>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</si>
  <si>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</si>
  <si>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</si>
  <si>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</si>
  <si>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</si>
  <si>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</si>
  <si>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</si>
  <si>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</si>
  <si>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</si>
  <si>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</si>
  <si>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</si>
  <si>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</si>
  <si>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</si>
  <si>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</si>
  <si>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</si>
  <si>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</si>
  <si>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</si>
  <si>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</si>
  <si>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</si>
  <si>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</si>
  <si>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</si>
  <si>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</si>
  <si>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</si>
  <si>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</si>
  <si>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"ГКБ №2"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</si>
  <si>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</si>
  <si>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</si>
  <si>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</si>
  <si>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</si>
  <si>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</si>
  <si>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</si>
  <si>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</si>
  <si>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</si>
  <si>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</si>
  <si>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</si>
  <si>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</si>
  <si>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</si>
  <si>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</si>
  <si>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</si>
  <si>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</si>
  <si>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</si>
  <si>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</si>
  <si>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</si>
  <si>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</si>
  <si>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</si>
  <si>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</si>
  <si>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</si>
  <si>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</si>
  <si>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</si>
  <si>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</si>
  <si>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</si>
  <si>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</si>
  <si>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</si>
  <si>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</si>
  <si>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</si>
  <si>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</si>
  <si>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</si>
  <si>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</si>
  <si>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</si>
  <si>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</si>
  <si>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</si>
  <si>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</si>
  <si>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</si>
  <si>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</si>
  <si>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</si>
  <si>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</si>
  <si>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</si>
  <si>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</si>
  <si>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</si>
  <si>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</si>
  <si>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</si>
  <si>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</si>
  <si>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</si>
  <si>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</si>
  <si>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</si>
  <si>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</si>
  <si>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</si>
  <si>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</si>
  <si>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</si>
  <si>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</si>
  <si>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</si>
  <si>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</si>
  <si>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</si>
  <si>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</si>
  <si>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</si>
  <si>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</si>
  <si>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</si>
  <si>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</si>
  <si>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</si>
  <si>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</si>
  <si>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</si>
  <si>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</si>
  <si>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</si>
  <si>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</si>
  <si>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</si>
  <si>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</si>
  <si>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</si>
  <si>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</si>
  <si>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</si>
  <si>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</si>
  <si>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</si>
  <si>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</si>
  <si>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</si>
  <si>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</si>
  <si>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</si>
  <si>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</si>
  <si>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</si>
  <si>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</si>
  <si>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</si>
  <si>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</si>
  <si>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</si>
  <si>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</si>
  <si>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</si>
  <si>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</si>
  <si>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</si>
  <si>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</si>
  <si>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</si>
  <si>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</si>
  <si>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</si>
  <si>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</si>
  <si>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</si>
  <si>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</si>
  <si>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</si>
  <si>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</si>
  <si>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</si>
  <si>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</si>
  <si>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</si>
  <si>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</si>
  <si>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</si>
  <si>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</si>
  <si>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</si>
  <si>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</si>
  <si>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</si>
  <si>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</si>
  <si>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</si>
  <si>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</si>
  <si>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</si>
  <si>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</si>
  <si>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</si>
  <si>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</si>
  <si>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</si>
  <si>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</si>
  <si>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</si>
  <si>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</si>
  <si>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</si>
  <si>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</si>
  <si>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</si>
  <si>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</si>
  <si>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</si>
  <si>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</si>
  <si>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</si>
  <si>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</si>
  <si>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</si>
  <si>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</si>
  <si>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</si>
  <si>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</si>
  <si>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</si>
  <si>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</si>
  <si>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</si>
  <si>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</si>
  <si>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</si>
  <si>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</si>
  <si>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</si>
  <si>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</si>
  <si>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</si>
  <si>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</si>
  <si>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</si>
  <si>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</si>
  <si>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</si>
  <si>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</si>
  <si>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</si>
  <si>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</si>
  <si>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</si>
  <si>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</si>
  <si>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</si>
  <si>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</si>
  <si>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</si>
  <si>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</si>
  <si>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</si>
  <si>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</si>
  <si>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</si>
  <si>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</si>
  <si>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</si>
  <si>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</si>
  <si>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</si>
  <si>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</si>
  <si>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</si>
  <si>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</si>
  <si>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</si>
  <si>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</si>
  <si>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</si>
  <si>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</si>
  <si>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</si>
  <si>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</si>
  <si>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</si>
  <si>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</si>
  <si>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</si>
  <si>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</si>
  <si>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</si>
  <si>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</si>
  <si>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</si>
  <si>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</si>
  <si>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</si>
  <si>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</si>
  <si>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</si>
  <si>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</si>
  <si>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</si>
  <si>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</si>
  <si>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</si>
  <si>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</si>
  <si>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</si>
  <si>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</si>
  <si>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</si>
  <si>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</si>
  <si>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</si>
  <si>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</si>
  <si>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</si>
  <si>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</si>
  <si>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</si>
  <si>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</si>
  <si>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</si>
  <si>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</si>
  <si>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</si>
  <si>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</si>
  <si>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</si>
  <si>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</si>
  <si>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</si>
  <si>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</si>
  <si>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</si>
  <si>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</si>
  <si>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</si>
  <si>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</si>
  <si>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</si>
  <si>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</si>
  <si>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</si>
  <si>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</si>
  <si>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</si>
  <si>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</si>
  <si>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</si>
  <si>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</si>
  <si>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</si>
  <si>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</si>
  <si>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</si>
  <si>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</si>
  <si>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</si>
  <si>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</si>
  <si>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</si>
  <si>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</si>
  <si>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</si>
  <si>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</si>
  <si>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</si>
  <si>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</si>
  <si>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</si>
  <si>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</si>
  <si>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</si>
  <si>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</si>
  <si>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</si>
  <si>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</si>
  <si>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</si>
  <si>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</si>
  <si>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</si>
  <si>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</si>
  <si>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</si>
  <si>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</si>
  <si>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</si>
  <si>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</si>
  <si>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</si>
  <si>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</si>
  <si>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</si>
  <si>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</si>
  <si>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</si>
  <si>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</si>
  <si>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</si>
  <si>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</si>
  <si>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</si>
  <si>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</si>
  <si>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</si>
  <si>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</si>
  <si>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</si>
  <si>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</si>
  <si>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</si>
  <si>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</si>
  <si>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</si>
  <si>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</si>
  <si>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</si>
  <si>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</si>
  <si>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</si>
  <si>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</si>
  <si>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</si>
  <si>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</si>
  <si>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</si>
  <si>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</si>
  <si>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</si>
  <si>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</si>
  <si>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</si>
  <si>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</si>
  <si>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</si>
  <si>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</si>
  <si>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</si>
  <si>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</si>
  <si>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</si>
  <si>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</si>
  <si>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</si>
  <si>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</si>
  <si>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</si>
  <si>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</si>
  <si>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</si>
  <si>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</si>
  <si>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</si>
  <si>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</si>
  <si>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</si>
  <si>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</si>
  <si>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</si>
  <si>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</si>
  <si>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</si>
  <si>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</si>
  <si>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</si>
  <si>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</si>
  <si>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</si>
  <si>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</si>
  <si>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</si>
  <si>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</si>
  <si>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</si>
  <si>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</si>
  <si>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</si>
  <si>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</si>
  <si>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</si>
  <si>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</si>
  <si>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</si>
  <si>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</si>
  <si>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</si>
  <si>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</si>
  <si>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</si>
  <si>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</si>
  <si>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</si>
  <si>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</si>
  <si>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</si>
  <si>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</si>
  <si>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</si>
  <si>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</si>
  <si>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</si>
  <si>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</si>
  <si>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</si>
  <si>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</si>
  <si>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</si>
  <si>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</si>
  <si>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</si>
  <si>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</si>
  <si>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</si>
  <si>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</si>
  <si>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</si>
  <si>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</si>
  <si>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</si>
  <si>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</si>
  <si>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</si>
  <si>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</si>
  <si>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</si>
  <si>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</si>
  <si>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</si>
  <si>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</si>
  <si>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</si>
  <si>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</si>
  <si>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</si>
  <si>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</si>
  <si>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</si>
  <si>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</si>
  <si>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</si>
  <si>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</si>
  <si>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</si>
  <si>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</si>
  <si>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</si>
  <si>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</si>
  <si>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</si>
  <si>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</si>
  <si>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</si>
  <si>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</si>
  <si>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</si>
  <si>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</si>
  <si>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</si>
  <si>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</si>
  <si>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</si>
  <si>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</si>
  <si>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</si>
  <si>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</si>
  <si>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</si>
  <si>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</si>
  <si>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</si>
  <si>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</si>
  <si>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</si>
  <si>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</si>
  <si>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</si>
  <si>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</si>
  <si>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</si>
  <si>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</si>
  <si>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</si>
  <si>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</si>
  <si>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</si>
  <si>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</si>
  <si>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</si>
  <si>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</si>
  <si>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</si>
  <si>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</si>
  <si>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</si>
  <si>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</si>
  <si>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</si>
  <si>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</si>
  <si>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</si>
  <si>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</si>
  <si>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</si>
  <si>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</si>
  <si>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</si>
  <si>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</si>
  <si>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</si>
  <si>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</si>
  <si>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</si>
  <si>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</si>
  <si>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</si>
  <si>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</si>
  <si>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</si>
  <si>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</si>
  <si>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</si>
  <si>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</si>
  <si>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</si>
  <si>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</si>
  <si>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</si>
  <si>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</si>
  <si>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</si>
  <si>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</si>
  <si>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</si>
  <si>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</si>
  <si>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</si>
  <si>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</si>
  <si>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</si>
  <si>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</si>
  <si>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</si>
  <si>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</si>
  <si>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</si>
  <si>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</si>
  <si>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</si>
  <si>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</si>
  <si>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</si>
  <si>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</si>
  <si>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</si>
  <si>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</si>
  <si>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</si>
  <si>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</si>
  <si>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</si>
  <si>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</si>
  <si>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</si>
  <si>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</si>
  <si>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</si>
  <si>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</si>
  <si>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</si>
  <si>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</si>
  <si>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</si>
  <si>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</si>
  <si>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</si>
  <si>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</si>
  <si>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</si>
  <si>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</si>
  <si>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</si>
  <si>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</si>
  <si>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</si>
  <si>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</si>
  <si>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</si>
  <si>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</si>
  <si>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</si>
  <si>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</si>
  <si>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</si>
  <si>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</si>
  <si>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</si>
  <si>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</si>
  <si>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</si>
  <si>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</si>
  <si>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</si>
  <si>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</si>
  <si>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</si>
  <si>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</si>
  <si>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</si>
  <si>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</si>
  <si>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</si>
  <si>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</si>
  <si>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</si>
  <si>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</si>
  <si>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</si>
  <si>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</si>
  <si>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</si>
  <si>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</si>
  <si>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</si>
  <si>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</si>
  <si>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</si>
  <si>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</si>
  <si>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</si>
  <si>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</si>
  <si>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</si>
  <si>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</si>
  <si>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</si>
  <si>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</si>
  <si>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</si>
  <si>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</si>
  <si>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</si>
  <si>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</si>
  <si>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</si>
  <si>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</si>
  <si>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</si>
  <si>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</si>
  <si>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</si>
  <si>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</si>
  <si>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</si>
  <si>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</si>
  <si>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</si>
  <si>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</si>
  <si>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</si>
  <si>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</si>
  <si>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</si>
  <si>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</si>
  <si>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</si>
  <si>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</si>
  <si>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</si>
  <si>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</si>
  <si>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</si>
  <si>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</si>
  <si>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</si>
  <si>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</si>
  <si>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</si>
  <si>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</si>
  <si>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</si>
  <si>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</si>
  <si>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</si>
  <si>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</si>
  <si>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</si>
  <si>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</si>
  <si>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</si>
  <si>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</si>
  <si>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</si>
  <si>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</si>
  <si>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</si>
  <si>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</si>
  <si>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</si>
  <si>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</si>
  <si>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</si>
  <si>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</si>
  <si>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</si>
  <si>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</si>
  <si>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</si>
  <si>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</si>
  <si>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</si>
  <si>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</si>
  <si>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</si>
  <si>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</si>
  <si>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</si>
  <si>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</si>
  <si>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</si>
  <si>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</si>
  <si>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</si>
  <si>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</si>
  <si>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</si>
  <si>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</si>
  <si>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</si>
  <si>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</si>
  <si>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</si>
  <si>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</si>
  <si>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</si>
  <si>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</si>
  <si>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</si>
  <si>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</si>
  <si>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</si>
  <si>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</si>
  <si>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</si>
  <si>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</si>
  <si>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</si>
  <si>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</si>
  <si>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</si>
  <si>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</si>
  <si>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</si>
  <si>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</si>
  <si>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</si>
  <si>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</si>
  <si>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</si>
  <si>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</si>
  <si>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</si>
  <si>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</si>
  <si>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</si>
  <si>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</si>
  <si>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</si>
  <si>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</si>
  <si>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</si>
  <si>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</si>
  <si>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</si>
  <si>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</si>
  <si>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</si>
  <si>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</si>
  <si>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</si>
  <si>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</si>
  <si>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</si>
  <si>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</si>
  <si>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</si>
  <si>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</si>
  <si>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</si>
  <si>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</si>
  <si>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</si>
  <si>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</si>
  <si>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</si>
  <si>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</si>
  <si>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</si>
  <si>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</si>
  <si>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</si>
  <si>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</si>
  <si>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</si>
  <si>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</si>
  <si>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</si>
  <si>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</si>
  <si>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</si>
  <si>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</si>
  <si>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</si>
  <si>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</si>
  <si>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</si>
  <si>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</si>
  <si>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</si>
  <si>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</si>
  <si>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</si>
  <si>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</si>
  <si>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</si>
  <si>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</si>
  <si>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</si>
  <si>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</si>
  <si>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</si>
  <si>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</si>
  <si>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</si>
  <si>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</si>
  <si>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</si>
  <si>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</si>
  <si>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</si>
  <si>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</si>
  <si>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</si>
  <si>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</si>
  <si>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</si>
  <si>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</si>
  <si>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</si>
  <si>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</si>
  <si>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</si>
  <si>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№7 от 25.04.2022г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</si>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</sst>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600</v>
      </c>
      <c r="H16" s="76">
        <v>0</v>
      </c>
      <c r="I16" s="76">
        <v>600</v>
      </c>
      <c r="J16" s="76">
        <v>0</v>
      </c>
      <c r="K16" s="41">
        <v>2.7</v>
      </c>
      <c r="L16" s="44">
        <f t="shared" si="2"/>
        <v>0</v>
      </c>
      <c r="M16" s="45">
        <f t="shared" si="3"/>
        <v>600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600</v>
      </c>
      <c r="AB16" s="44">
        <f t="shared" si="12"/>
        <v>0</v>
      </c>
      <c r="AC16" s="44">
        <f t="shared" si="13"/>
        <v>600</v>
      </c>
      <c r="AD16" s="44">
        <f t="shared" si="14"/>
        <v>0</v>
      </c>
      <c r="AE16" s="44">
        <f t="shared" si="15"/>
        <v>0</v>
      </c>
      <c r="AF16" s="44">
        <f t="shared" si="16"/>
        <v>600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550</v>
      </c>
      <c r="H30" s="76">
        <v>0</v>
      </c>
      <c r="I30" s="76">
        <v>550</v>
      </c>
      <c r="J30" s="76">
        <v>1200</v>
      </c>
      <c r="K30" s="42">
        <v>3.8</v>
      </c>
      <c r="L30" s="44">
        <f t="shared" si="2"/>
        <v>4560</v>
      </c>
      <c r="M30" s="45">
        <f t="shared" si="3"/>
        <v>5110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550</v>
      </c>
      <c r="AB30" s="44">
        <f t="shared" si="12"/>
        <v>0</v>
      </c>
      <c r="AC30" s="44">
        <f t="shared" si="13"/>
        <v>550</v>
      </c>
      <c r="AD30" s="44">
        <f t="shared" si="14"/>
        <v>1200</v>
      </c>
      <c r="AE30" s="44">
        <f t="shared" si="15"/>
        <v>4560</v>
      </c>
      <c r="AF30" s="44">
        <f t="shared" si="16"/>
        <v>5110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6</v>
      </c>
      <c r="E37" s="5">
        <v>0</v>
      </c>
      <c r="F37" s="75">
        <f t="shared" si="0"/>
        <v>6</v>
      </c>
      <c r="G37" s="38">
        <f t="shared" si="1"/>
        <v>0</v>
      </c>
      <c r="H37" s="5">
        <v>0</v>
      </c>
      <c r="I37" s="5">
        <v>0</v>
      </c>
      <c r="J37" s="5">
        <v>63</v>
      </c>
      <c r="K37" s="41">
        <v>2.7</v>
      </c>
      <c r="L37" s="44">
        <f t="shared" si="2"/>
        <v>170</v>
      </c>
      <c r="M37" s="45">
        <f t="shared" si="3"/>
        <v>176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</v>
      </c>
      <c r="Y37" s="44">
        <f t="shared" si="9"/>
        <v>0</v>
      </c>
      <c r="Z37" s="44">
        <f t="shared" si="10"/>
        <v>6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63</v>
      </c>
      <c r="AE37" s="44">
        <f t="shared" si="15"/>
        <v>170</v>
      </c>
      <c r="AF37" s="44">
        <f t="shared" si="16"/>
        <v>176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29894</v>
      </c>
      <c r="E39" s="77">
        <v>0</v>
      </c>
      <c r="F39" s="3">
        <f t="shared" si="0"/>
        <v>29894</v>
      </c>
      <c r="G39" s="38">
        <f t="shared" si="1"/>
        <v>335</v>
      </c>
      <c r="H39" s="76">
        <v>35</v>
      </c>
      <c r="I39" s="76">
        <v>300</v>
      </c>
      <c r="J39" s="76">
        <v>28187</v>
      </c>
      <c r="K39" s="41">
        <v>2.9</v>
      </c>
      <c r="L39" s="44">
        <f t="shared" si="2"/>
        <v>81742</v>
      </c>
      <c r="M39" s="45">
        <f t="shared" si="3"/>
        <v>111971</v>
      </c>
      <c r="N39" s="82">
        <v>5500</v>
      </c>
      <c r="O39" s="77">
        <v>0</v>
      </c>
      <c r="P39" s="3">
        <f t="shared" si="4"/>
        <v>5500</v>
      </c>
      <c r="Q39" s="38">
        <f t="shared" si="5"/>
        <v>65</v>
      </c>
      <c r="R39" s="76">
        <v>15</v>
      </c>
      <c r="S39" s="76">
        <v>50</v>
      </c>
      <c r="T39" s="76">
        <v>1000</v>
      </c>
      <c r="U39" s="41">
        <v>2.9</v>
      </c>
      <c r="V39" s="44">
        <f t="shared" si="6"/>
        <v>2900</v>
      </c>
      <c r="W39" s="85">
        <f t="shared" si="7"/>
        <v>8465</v>
      </c>
      <c r="X39" s="43">
        <f t="shared" si="8"/>
        <v>35394</v>
      </c>
      <c r="Y39" s="44">
        <f t="shared" si="9"/>
        <v>0</v>
      </c>
      <c r="Z39" s="44">
        <f t="shared" si="10"/>
        <v>35394</v>
      </c>
      <c r="AA39" s="44">
        <f t="shared" si="11"/>
        <v>400</v>
      </c>
      <c r="AB39" s="44">
        <f t="shared" si="12"/>
        <v>50</v>
      </c>
      <c r="AC39" s="44">
        <f t="shared" si="13"/>
        <v>350</v>
      </c>
      <c r="AD39" s="44">
        <f t="shared" si="14"/>
        <v>29187</v>
      </c>
      <c r="AE39" s="44">
        <f t="shared" si="15"/>
        <v>84642</v>
      </c>
      <c r="AF39" s="44">
        <f t="shared" si="16"/>
        <v>120436</v>
      </c>
      <c r="AG39" s="107">
        <v>4800</v>
      </c>
      <c r="AH39" s="108">
        <f t="shared" si="17"/>
        <v>25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29900</v>
      </c>
      <c r="E51" s="91">
        <f t="shared" si="18"/>
        <v>0</v>
      </c>
      <c r="F51" s="91">
        <f t="shared" si="18"/>
        <v>29900</v>
      </c>
      <c r="G51" s="91">
        <f t="shared" si="18"/>
        <v>1485</v>
      </c>
      <c r="H51" s="91">
        <f t="shared" si="18"/>
        <v>35</v>
      </c>
      <c r="I51" s="91">
        <f t="shared" si="18"/>
        <v>1450</v>
      </c>
      <c r="J51" s="91">
        <f t="shared" si="18"/>
        <v>29450</v>
      </c>
      <c r="K51" s="49">
        <f>ROUND(L51/J51,0)</f>
        <v>3</v>
      </c>
      <c r="L51" s="91">
        <f t="shared" ref="L51:Q51" si="19">SUM(L10:L50)</f>
        <v>86472</v>
      </c>
      <c r="M51" s="91">
        <f t="shared" si="19"/>
        <v>117857</v>
      </c>
      <c r="N51" s="91">
        <f t="shared" si="19"/>
        <v>5500</v>
      </c>
      <c r="O51" s="91">
        <f t="shared" si="19"/>
        <v>0</v>
      </c>
      <c r="P51" s="91">
        <f t="shared" si="19"/>
        <v>5500</v>
      </c>
      <c r="Q51" s="91">
        <f t="shared" si="19"/>
        <v>65</v>
      </c>
      <c r="R51" s="91">
        <f t="shared" ref="R51" si="20">SUM(R10:R50)</f>
        <v>15</v>
      </c>
      <c r="S51" s="91">
        <f t="shared" ref="S51:AH51" si="21">SUM(S10:S50)</f>
        <v>50</v>
      </c>
      <c r="T51" s="91">
        <f t="shared" si="21"/>
        <v>1000</v>
      </c>
      <c r="U51" s="49">
        <f t="shared" si="21"/>
        <v>102.6</v>
      </c>
      <c r="V51" s="91">
        <f t="shared" si="21"/>
        <v>2900</v>
      </c>
      <c r="W51" s="91">
        <f t="shared" si="21"/>
        <v>8465</v>
      </c>
      <c r="X51" s="91">
        <f t="shared" si="21"/>
        <v>35400</v>
      </c>
      <c r="Y51" s="91">
        <f t="shared" si="21"/>
        <v>0</v>
      </c>
      <c r="Z51" s="91">
        <f t="shared" si="21"/>
        <v>35400</v>
      </c>
      <c r="AA51" s="91">
        <f t="shared" si="21"/>
        <v>1550</v>
      </c>
      <c r="AB51" s="91">
        <f t="shared" si="21"/>
        <v>50</v>
      </c>
      <c r="AC51" s="91">
        <f t="shared" si="21"/>
        <v>1500</v>
      </c>
      <c r="AD51" s="91">
        <f t="shared" si="21"/>
        <v>30450</v>
      </c>
      <c r="AE51" s="91">
        <f t="shared" si="21"/>
        <v>89372</v>
      </c>
      <c r="AF51" s="91">
        <f t="shared" si="21"/>
        <v>126322</v>
      </c>
      <c r="AG51" s="91">
        <f t="shared" si="21"/>
        <v>155134</v>
      </c>
      <c r="AH51" s="91">
        <f t="shared" si="21"/>
        <v>26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2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4.75" customHeight="1">
      <c r="T1" s="243" t="s">
        <v>679</v>
      </c>
      <c r="U1" s="243"/>
      <c r="V1" s="243"/>
    </row>
    <row r="2" spans="1:34" ht="63" customHeight="1">
      <c r="A2"/>
      <c r="B2" s="98"/>
      <c r="C2" s="50"/>
      <c r="D2" s="50"/>
      <c r="E2" s="50"/>
      <c r="F2" s="192" t="s">
        <v>25</v>
      </c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680</v>
      </c>
      <c r="D4" s="234">
        <v>300011</v>
      </c>
      <c r="E4" s="234"/>
      <c r="F4" s="104"/>
      <c r="I4" s="234" t="s">
        <v>62</v>
      </c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193" t="s">
        <v>14</v>
      </c>
      <c r="J5" s="193"/>
      <c r="K5" s="193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31" t="s">
        <v>48</v>
      </c>
      <c r="B6" s="231" t="s">
        <v>45</v>
      </c>
      <c r="C6" s="235" t="s">
        <v>0</v>
      </c>
      <c r="D6" s="207" t="s">
        <v>1</v>
      </c>
      <c r="E6" s="208"/>
      <c r="F6" s="208"/>
      <c r="G6" s="208"/>
      <c r="H6" s="208"/>
      <c r="I6" s="208"/>
      <c r="J6" s="208"/>
      <c r="K6" s="208"/>
      <c r="L6" s="208"/>
      <c r="M6" s="209"/>
      <c r="N6" s="196" t="s">
        <v>2</v>
      </c>
      <c r="O6" s="197"/>
      <c r="P6" s="197"/>
      <c r="Q6" s="197"/>
      <c r="R6" s="197"/>
      <c r="S6" s="197"/>
      <c r="T6" s="197"/>
      <c r="U6" s="197"/>
      <c r="V6" s="197"/>
      <c r="W6" s="197"/>
      <c r="X6" s="217" t="s">
        <v>3</v>
      </c>
      <c r="Y6" s="218"/>
      <c r="Z6" s="218"/>
      <c r="AA6" s="218"/>
      <c r="AB6" s="218"/>
      <c r="AC6" s="218"/>
      <c r="AD6" s="218"/>
      <c r="AE6" s="218"/>
      <c r="AF6" s="219"/>
      <c r="AG6" s="201" t="s">
        <v>22</v>
      </c>
    </row>
    <row r="7" spans="1:34" ht="26.25" customHeight="1">
      <c r="A7" s="232"/>
      <c r="B7" s="232"/>
      <c r="C7" s="236"/>
      <c r="D7" s="220" t="s">
        <v>20</v>
      </c>
      <c r="E7" s="221"/>
      <c r="F7" s="222"/>
      <c r="G7" s="241" t="s">
        <v>21</v>
      </c>
      <c r="H7" s="241"/>
      <c r="I7" s="242"/>
      <c r="J7" s="228" t="s">
        <v>4</v>
      </c>
      <c r="K7" s="229"/>
      <c r="L7" s="230"/>
      <c r="M7" s="204" t="s">
        <v>5</v>
      </c>
      <c r="N7" s="213" t="s">
        <v>20</v>
      </c>
      <c r="O7" s="214"/>
      <c r="P7" s="214"/>
      <c r="Q7" s="240" t="s">
        <v>21</v>
      </c>
      <c r="R7" s="240"/>
      <c r="S7" s="240"/>
      <c r="T7" s="240" t="s">
        <v>4</v>
      </c>
      <c r="U7" s="240"/>
      <c r="V7" s="240"/>
      <c r="W7" s="210" t="s">
        <v>5</v>
      </c>
      <c r="X7" s="215" t="s">
        <v>20</v>
      </c>
      <c r="Y7" s="216"/>
      <c r="Z7" s="216"/>
      <c r="AA7" s="206" t="s">
        <v>21</v>
      </c>
      <c r="AB7" s="206"/>
      <c r="AC7" s="206"/>
      <c r="AD7" s="206" t="s">
        <v>4</v>
      </c>
      <c r="AE7" s="206"/>
      <c r="AF7" s="202" t="s">
        <v>5</v>
      </c>
      <c r="AG7" s="202"/>
    </row>
    <row r="8" spans="1:34" ht="14.25" customHeight="1">
      <c r="A8" s="232"/>
      <c r="B8" s="232"/>
      <c r="C8" s="236"/>
      <c r="D8" s="223"/>
      <c r="E8" s="224"/>
      <c r="F8" s="225"/>
      <c r="G8" s="229"/>
      <c r="H8" s="229"/>
      <c r="I8" s="230"/>
      <c r="J8" s="194" t="s">
        <v>6</v>
      </c>
      <c r="K8" s="226" t="s">
        <v>7</v>
      </c>
      <c r="L8" s="194" t="s">
        <v>8</v>
      </c>
      <c r="M8" s="204"/>
      <c r="N8" s="215"/>
      <c r="O8" s="216"/>
      <c r="P8" s="216"/>
      <c r="Q8" s="206"/>
      <c r="R8" s="206"/>
      <c r="S8" s="206"/>
      <c r="T8" s="202" t="s">
        <v>6</v>
      </c>
      <c r="U8" s="238" t="s">
        <v>7</v>
      </c>
      <c r="V8" s="202" t="s">
        <v>8</v>
      </c>
      <c r="W8" s="211"/>
      <c r="X8" s="215"/>
      <c r="Y8" s="216"/>
      <c r="Z8" s="216"/>
      <c r="AA8" s="206"/>
      <c r="AB8" s="206"/>
      <c r="AC8" s="206"/>
      <c r="AD8" s="202" t="s">
        <v>6</v>
      </c>
      <c r="AE8" s="202" t="s">
        <v>8</v>
      </c>
      <c r="AF8" s="202"/>
      <c r="AG8" s="202"/>
    </row>
    <row r="9" spans="1:34" ht="87" customHeight="1" thickBot="1">
      <c r="A9" s="233"/>
      <c r="B9" s="233"/>
      <c r="C9" s="237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5"/>
      <c r="K9" s="227"/>
      <c r="L9" s="195"/>
      <c r="M9" s="205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203"/>
      <c r="U9" s="239"/>
      <c r="V9" s="203"/>
      <c r="W9" s="21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203"/>
      <c r="AE9" s="203"/>
      <c r="AF9" s="203"/>
      <c r="AG9" s="203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600</v>
      </c>
      <c r="H17" s="76">
        <v>0</v>
      </c>
      <c r="I17" s="76">
        <v>600</v>
      </c>
      <c r="J17" s="76">
        <v>0</v>
      </c>
      <c r="K17" s="41">
        <v>2.7</v>
      </c>
      <c r="L17" s="44">
        <f t="shared" si="2"/>
        <v>0</v>
      </c>
      <c r="M17" s="45">
        <f t="shared" si="3"/>
        <v>600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600</v>
      </c>
      <c r="AB17" s="44">
        <f t="shared" si="12"/>
        <v>0</v>
      </c>
      <c r="AC17" s="44">
        <f t="shared" si="13"/>
        <v>600</v>
      </c>
      <c r="AD17" s="44">
        <f t="shared" si="14"/>
        <v>0</v>
      </c>
      <c r="AE17" s="44">
        <f t="shared" si="15"/>
        <v>0</v>
      </c>
      <c r="AF17" s="44">
        <f t="shared" si="16"/>
        <v>600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550</v>
      </c>
      <c r="H31" s="76">
        <v>0</v>
      </c>
      <c r="I31" s="76">
        <v>550</v>
      </c>
      <c r="J31" s="76">
        <v>1200</v>
      </c>
      <c r="K31" s="42">
        <v>3.8</v>
      </c>
      <c r="L31" s="44">
        <f t="shared" si="2"/>
        <v>4560</v>
      </c>
      <c r="M31" s="45">
        <f t="shared" si="3"/>
        <v>5110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550</v>
      </c>
      <c r="AB31" s="44">
        <f t="shared" si="12"/>
        <v>0</v>
      </c>
      <c r="AC31" s="44">
        <f t="shared" si="13"/>
        <v>550</v>
      </c>
      <c r="AD31" s="44">
        <f t="shared" si="14"/>
        <v>1200</v>
      </c>
      <c r="AE31" s="44">
        <f t="shared" si="15"/>
        <v>4560</v>
      </c>
      <c r="AF31" s="44">
        <f t="shared" si="16"/>
        <v>5110</v>
      </c>
      <c r="AG31" s="107">
        <v>4870</v>
      </c>
      <c r="AH31">
        <f t="shared" si="17"/>
        <v>1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6</v>
      </c>
      <c r="E38" s="5">
        <v>0</v>
      </c>
      <c r="F38" s="75">
        <f t="shared" si="0"/>
        <v>6</v>
      </c>
      <c r="G38" s="38">
        <f t="shared" si="1"/>
        <v>0</v>
      </c>
      <c r="H38" s="5">
        <v>0</v>
      </c>
      <c r="I38" s="5">
        <v>0</v>
      </c>
      <c r="J38" s="5">
        <v>63</v>
      </c>
      <c r="K38" s="41">
        <v>2.7</v>
      </c>
      <c r="L38" s="44">
        <f t="shared" si="2"/>
        <v>170</v>
      </c>
      <c r="M38" s="45">
        <f t="shared" si="3"/>
        <v>176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6</v>
      </c>
      <c r="Y38" s="44">
        <f t="shared" si="9"/>
        <v>0</v>
      </c>
      <c r="Z38" s="44">
        <f t="shared" si="10"/>
        <v>6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63</v>
      </c>
      <c r="AE38" s="44">
        <f t="shared" si="15"/>
        <v>170</v>
      </c>
      <c r="AF38" s="44">
        <f t="shared" si="16"/>
        <v>176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29894</v>
      </c>
      <c r="E40" s="77">
        <v>0</v>
      </c>
      <c r="F40" s="3">
        <f t="shared" si="0"/>
        <v>29894</v>
      </c>
      <c r="G40" s="38">
        <f t="shared" si="1"/>
        <v>335</v>
      </c>
      <c r="H40" s="76">
        <v>35</v>
      </c>
      <c r="I40" s="76">
        <v>300</v>
      </c>
      <c r="J40" s="76">
        <v>28187</v>
      </c>
      <c r="K40" s="41">
        <v>2.9</v>
      </c>
      <c r="L40" s="44">
        <f t="shared" si="2"/>
        <v>81742</v>
      </c>
      <c r="M40" s="45">
        <f t="shared" si="3"/>
        <v>111971</v>
      </c>
      <c r="N40" s="82">
        <v>5500</v>
      </c>
      <c r="O40" s="77">
        <v>0</v>
      </c>
      <c r="P40" s="3">
        <f t="shared" si="4"/>
        <v>5500</v>
      </c>
      <c r="Q40" s="38">
        <f t="shared" si="5"/>
        <v>65</v>
      </c>
      <c r="R40" s="76">
        <v>15</v>
      </c>
      <c r="S40" s="76">
        <v>50</v>
      </c>
      <c r="T40" s="76">
        <v>1000</v>
      </c>
      <c r="U40" s="41">
        <v>2.9</v>
      </c>
      <c r="V40" s="44">
        <f t="shared" si="6"/>
        <v>2900</v>
      </c>
      <c r="W40" s="85">
        <f t="shared" si="7"/>
        <v>8465</v>
      </c>
      <c r="X40" s="43">
        <f t="shared" si="8"/>
        <v>35394</v>
      </c>
      <c r="Y40" s="44">
        <f t="shared" si="9"/>
        <v>0</v>
      </c>
      <c r="Z40" s="44">
        <f t="shared" si="10"/>
        <v>35394</v>
      </c>
      <c r="AA40" s="44">
        <f t="shared" si="11"/>
        <v>400</v>
      </c>
      <c r="AB40" s="44">
        <f t="shared" si="12"/>
        <v>50</v>
      </c>
      <c r="AC40" s="44">
        <f t="shared" si="13"/>
        <v>350</v>
      </c>
      <c r="AD40" s="44">
        <f t="shared" si="14"/>
        <v>29187</v>
      </c>
      <c r="AE40" s="44">
        <f t="shared" si="15"/>
        <v>84642</v>
      </c>
      <c r="AF40" s="44">
        <f t="shared" si="16"/>
        <v>120436</v>
      </c>
      <c r="AG40" s="107">
        <v>4800</v>
      </c>
      <c r="AH40">
        <f t="shared" si="17"/>
        <v>25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29900</v>
      </c>
      <c r="E52" s="91">
        <f t="shared" si="18"/>
        <v>0</v>
      </c>
      <c r="F52" s="91">
        <f t="shared" si="18"/>
        <v>29900</v>
      </c>
      <c r="G52" s="91">
        <f t="shared" si="18"/>
        <v>1485</v>
      </c>
      <c r="H52" s="91">
        <f t="shared" si="18"/>
        <v>35</v>
      </c>
      <c r="I52" s="91">
        <f t="shared" si="18"/>
        <v>1450</v>
      </c>
      <c r="J52" s="91">
        <f t="shared" si="18"/>
        <v>29450</v>
      </c>
      <c r="K52" s="49">
        <f>ROUND(L52/J52,0)</f>
        <v>3</v>
      </c>
      <c r="L52" s="91">
        <f t="shared" ref="L52:Q52" si="19">SUM(L11:L51)</f>
        <v>86472</v>
      </c>
      <c r="M52" s="91">
        <f t="shared" si="19"/>
        <v>117857</v>
      </c>
      <c r="N52" s="91">
        <f t="shared" si="19"/>
        <v>5500</v>
      </c>
      <c r="O52" s="91">
        <f t="shared" si="19"/>
        <v>0</v>
      </c>
      <c r="P52" s="91">
        <f t="shared" si="19"/>
        <v>5500</v>
      </c>
      <c r="Q52" s="91">
        <f t="shared" si="19"/>
        <v>65</v>
      </c>
      <c r="R52" s="91"/>
      <c r="S52" s="91">
        <f t="shared" ref="S52:AH52" si="20">SUM(S11:S51)</f>
        <v>50</v>
      </c>
      <c r="T52" s="91">
        <f t="shared" si="20"/>
        <v>1000</v>
      </c>
      <c r="U52" s="49">
        <f t="shared" si="20"/>
        <v>102.6</v>
      </c>
      <c r="V52" s="91">
        <f t="shared" si="20"/>
        <v>2900</v>
      </c>
      <c r="W52" s="91">
        <f t="shared" si="20"/>
        <v>8465</v>
      </c>
      <c r="X52" s="91">
        <f t="shared" si="20"/>
        <v>35400</v>
      </c>
      <c r="Y52" s="91">
        <f t="shared" si="20"/>
        <v>0</v>
      </c>
      <c r="Z52" s="91">
        <f t="shared" si="20"/>
        <v>35400</v>
      </c>
      <c r="AA52" s="91">
        <f t="shared" si="20"/>
        <v>1550</v>
      </c>
      <c r="AB52" s="91">
        <f t="shared" si="20"/>
        <v>50</v>
      </c>
      <c r="AC52" s="91">
        <f t="shared" si="20"/>
        <v>1500</v>
      </c>
      <c r="AD52" s="91">
        <f t="shared" si="20"/>
        <v>30450</v>
      </c>
      <c r="AE52" s="91">
        <f t="shared" si="20"/>
        <v>89372</v>
      </c>
      <c r="AF52" s="91">
        <f t="shared" si="20"/>
        <v>126322</v>
      </c>
      <c r="AG52" s="91">
        <f t="shared" si="20"/>
        <v>155134</v>
      </c>
      <c r="AH52">
        <f t="shared" si="20"/>
        <v>26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T1:V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300011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300011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300011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6" t="s">
        <v>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47" t="s">
        <v>14</v>
      </c>
      <c r="D4" s="247"/>
      <c r="E4" s="247"/>
      <c r="F4" s="247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1" t="s">
        <v>45</v>
      </c>
      <c r="B7" s="252" t="s">
        <v>0</v>
      </c>
      <c r="C7" s="255" t="s">
        <v>1</v>
      </c>
      <c r="D7" s="255"/>
      <c r="E7" s="255"/>
      <c r="F7" s="255" t="s">
        <v>2</v>
      </c>
      <c r="G7" s="255"/>
      <c r="H7" s="255"/>
      <c r="I7" s="256" t="s">
        <v>3</v>
      </c>
      <c r="J7" s="256"/>
      <c r="K7" s="248" t="s">
        <v>22</v>
      </c>
      <c r="L7" s="248" t="s">
        <v>60</v>
      </c>
    </row>
    <row r="8" spans="1:12" ht="28.5" customHeight="1">
      <c r="A8" s="251"/>
      <c r="B8" s="253"/>
      <c r="C8" s="249" t="s">
        <v>4</v>
      </c>
      <c r="D8" s="249"/>
      <c r="E8" s="249"/>
      <c r="F8" s="249" t="s">
        <v>4</v>
      </c>
      <c r="G8" s="249"/>
      <c r="H8" s="249"/>
      <c r="I8" s="249" t="s">
        <v>4</v>
      </c>
      <c r="J8" s="249"/>
      <c r="K8" s="248"/>
      <c r="L8" s="248"/>
    </row>
    <row r="9" spans="1:12" ht="15" customHeight="1">
      <c r="A9" s="251"/>
      <c r="B9" s="253"/>
      <c r="C9" s="248" t="s">
        <v>6</v>
      </c>
      <c r="D9" s="250" t="s">
        <v>7</v>
      </c>
      <c r="E9" s="248" t="s">
        <v>8</v>
      </c>
      <c r="F9" s="248" t="s">
        <v>6</v>
      </c>
      <c r="G9" s="250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1"/>
      <c r="B10" s="254"/>
      <c r="C10" s="248"/>
      <c r="D10" s="250"/>
      <c r="E10" s="248"/>
      <c r="F10" s="248"/>
      <c r="G10" s="250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300011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2019-08-28T11:25:15Z</cp:lastPrinted>
  <dcterms:created xsi:type="dcterms:W3CDTF">2016-01-04T13:41:28Z</dcterms:created>
  <dcterms:modified xsi:type="dcterms:W3CDTF">2022-05-04T05:15:38Z</dcterms:modified>
</cp:coreProperties>
</file>